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705" yWindow="-150" windowWidth="14805" windowHeight="13290"/>
  </bookViews>
  <sheets>
    <sheet name="пп 4" sheetId="5" r:id="rId1"/>
  </sheets>
  <definedNames>
    <definedName name="_xlnm.Print_Titles" localSheetId="0">'пп 4'!$7:$7</definedName>
    <definedName name="_xlnm.Print_Area" localSheetId="0">'пп 4'!$A$1:$M$37</definedName>
  </definedNames>
  <calcPr calcId="152511" concurrentCalc="0"/>
</workbook>
</file>

<file path=xl/calcChain.xml><?xml version="1.0" encoding="utf-8"?>
<calcChain xmlns="http://schemas.openxmlformats.org/spreadsheetml/2006/main">
  <c r="F21" i="5" l="1"/>
  <c r="F26" i="5"/>
  <c r="F16" i="5"/>
  <c r="F32" i="5"/>
  <c r="F31" i="5"/>
  <c r="K28" i="5"/>
  <c r="J28" i="5"/>
  <c r="I28" i="5"/>
  <c r="H28" i="5"/>
  <c r="F28" i="5"/>
  <c r="E28" i="5"/>
  <c r="E11" i="5"/>
  <c r="E12" i="5"/>
  <c r="E13" i="5"/>
  <c r="E8" i="5"/>
  <c r="G17" i="5"/>
  <c r="G12" i="5"/>
  <c r="H17" i="5"/>
  <c r="H12" i="5"/>
  <c r="I17" i="5"/>
  <c r="I12" i="5"/>
  <c r="J17" i="5"/>
  <c r="J12" i="5"/>
  <c r="K17" i="5"/>
  <c r="K12" i="5"/>
  <c r="G16" i="5"/>
  <c r="G11" i="5"/>
  <c r="H16" i="5"/>
  <c r="H11" i="5"/>
  <c r="I16" i="5"/>
  <c r="I11" i="5"/>
  <c r="J16" i="5"/>
  <c r="J11" i="5"/>
  <c r="K16" i="5"/>
  <c r="K11" i="5"/>
  <c r="G18" i="5"/>
  <c r="H18" i="5"/>
  <c r="I18" i="5"/>
  <c r="J18" i="5"/>
  <c r="K18" i="5"/>
  <c r="F22" i="5"/>
  <c r="F11" i="5"/>
  <c r="F27" i="5"/>
  <c r="H23" i="5"/>
  <c r="I23" i="5"/>
  <c r="J23" i="5"/>
  <c r="K23" i="5"/>
  <c r="E23" i="5"/>
  <c r="E18" i="5"/>
  <c r="J13" i="5"/>
  <c r="J8" i="5"/>
  <c r="H13" i="5"/>
  <c r="H8" i="5"/>
  <c r="I13" i="5"/>
  <c r="I8" i="5"/>
  <c r="F17" i="5"/>
  <c r="F12" i="5"/>
  <c r="K13" i="5"/>
  <c r="K8" i="5"/>
  <c r="G13" i="5"/>
  <c r="G8" i="5"/>
  <c r="F18" i="5"/>
  <c r="F23" i="5"/>
  <c r="F13" i="5"/>
  <c r="F8" i="5"/>
</calcChain>
</file>

<file path=xl/sharedStrings.xml><?xml version="1.0" encoding="utf-8"?>
<sst xmlns="http://schemas.openxmlformats.org/spreadsheetml/2006/main" count="68" uniqueCount="37">
  <si>
    <t>№ п/п</t>
  </si>
  <si>
    <t>Мероприятия по реализации подпрограммы</t>
  </si>
  <si>
    <t>Сроки 
исполнения, годы</t>
  </si>
  <si>
    <t>Источник 
финансирования</t>
  </si>
  <si>
    <t>Объем финансирования мероприятия в 2016 году (тыс.руб.)</t>
  </si>
  <si>
    <t>Всего (тыс.руб.)</t>
  </si>
  <si>
    <t>Объем финансирования по годам (тыс.руб.)</t>
  </si>
  <si>
    <t xml:space="preserve">Ответственный за         
выполнение мероприятия подпрограммы
</t>
  </si>
  <si>
    <t>Результаты выполнения мероприятий подпрограммы</t>
  </si>
  <si>
    <t>2017 год</t>
  </si>
  <si>
    <t>2018 год</t>
  </si>
  <si>
    <t>2019 год</t>
  </si>
  <si>
    <t>2020 год</t>
  </si>
  <si>
    <t>2021 год</t>
  </si>
  <si>
    <t>Итого</t>
  </si>
  <si>
    <t>».</t>
  </si>
  <si>
    <t>2017-2021</t>
  </si>
  <si>
    <t xml:space="preserve">Основное мероприятие 1.
Оказание муниципальных услуг  по обеспечению творческой самореализации граждан,  проведению культурно-массовых мероприятий,  содержание имущества учреждений клубного типа </t>
  </si>
  <si>
    <t>Задача. Организация культурно-досуговой работы  в городском округе Пущино</t>
  </si>
  <si>
    <t>Отдел культуры, спорта, туризма и работы с молодежью администрации города Пущино</t>
  </si>
  <si>
    <t>МБУК "ДКМ"</t>
  </si>
  <si>
    <t>Внебюджетные истоники</t>
  </si>
  <si>
    <t>Основное мероприятие 2. Проведение праздничных и культурно-массовых мероприятий и творческих проектов регионального (Московской области) и межмуниципального значения в сфере культуры</t>
  </si>
  <si>
    <t>Проведение культурно-массовых мероприятий в сфере культуры и искусства отделом культуры, спорта, туризма и работы с молодежью администрации города Пущино</t>
  </si>
  <si>
    <t>Проведение праздничных и культурно-массовых мероприятий в сфере культуры, в том числе согласно приложению к подпрограмме "Перечень праздничных и культурно-массовых мероприятий города Пущино и межмуниципального значения в сфере культуры"</t>
  </si>
  <si>
    <t xml:space="preserve">Отдел культуры, спорта, туризма и работы с молодежью администрации города Пущино, подведомственные учреждения  </t>
  </si>
  <si>
    <t>Оказание муниципальных  услуг (выполнение работ) по организации деятельности культурно-досуговых учреждений и клубных формирований самодеятельного народного творчества</t>
  </si>
  <si>
    <t>Средства федерального бюджета</t>
  </si>
  <si>
    <t>Средства бюджета Московской области</t>
  </si>
  <si>
    <t>Средства бюджета городского округа Пущино</t>
  </si>
  <si>
    <t>12.5. Перечень мероприятий подпрограммы III «Развитие самодеятельного творчества и поддержка основных форм культурно-досуговой деятельности в городском округе Пущино»</t>
  </si>
  <si>
    <t>3.1.</t>
  </si>
  <si>
    <t>3.1.1.</t>
  </si>
  <si>
    <t>3.1.1.1</t>
  </si>
  <si>
    <t>3.1.2.</t>
  </si>
  <si>
    <t>3.1.2.1.</t>
  </si>
  <si>
    <t>Итого по подпрограмме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</si>
</sst>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#,##0.0"/>
    <numFmt numFmtId="166" formatCode="#,##0.0_р_.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9" fillId="0" borderId="0" xfId="0" applyFont="1" applyFill="1"/>
    <xf numFmtId="0" fontId="10" fillId="0" borderId="0" xfId="0" applyFont="1" applyFill="1"/>
    <xf numFmtId="164" fontId="9" fillId="0" borderId="0" xfId="0" applyNumberFormat="1" applyFont="1" applyFill="1"/>
    <xf numFmtId="0" fontId="13" fillId="0" borderId="0" xfId="0" applyFont="1" applyFill="1"/>
    <xf numFmtId="0" fontId="14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166" fontId="13" fillId="0" borderId="0" xfId="0" applyNumberFormat="1" applyFont="1" applyFill="1"/>
    <xf numFmtId="165" fontId="13" fillId="0" borderId="0" xfId="0" applyNumberFormat="1" applyFont="1" applyFill="1"/>
    <xf numFmtId="4" fontId="14" fillId="0" borderId="1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0" xfId="0" applyFont="1" applyFill="1"/>
    <xf numFmtId="4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/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16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right" vertical="top" wrapText="1"/>
    </xf>
    <xf numFmtId="0" fontId="12" fillId="0" borderId="0" xfId="0" applyFont="1" applyFill="1" applyBorder="1" applyAlignment="1">
      <alignment horizontal="center" vertical="distributed"/>
    </xf>
    <xf numFmtId="0" fontId="14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</cellXfs>
  <cellStyles count="44">
    <cellStyle name="Обычный" xfId="0" builtinId="0"/>
    <cellStyle name="Обычный 2" xfId="1"/>
    <cellStyle name="Обычный 2 2" xfId="4"/>
    <cellStyle name="Обычный 2 2 2" xfId="11"/>
    <cellStyle name="Обычный 2 2 2 2" xfId="25"/>
    <cellStyle name="Обычный 2 2 2 3" xfId="31"/>
    <cellStyle name="Обычный 2 2 3" xfId="18"/>
    <cellStyle name="Обычный 2 2 4" xfId="30"/>
    <cellStyle name="Обычный 2 3" xfId="8"/>
    <cellStyle name="Обычный 2 3 2" xfId="22"/>
    <cellStyle name="Обычный 2 3 3" xfId="32"/>
    <cellStyle name="Обычный 2 4" xfId="15"/>
    <cellStyle name="Обычный 2 5" xfId="29"/>
    <cellStyle name="Обычный 3" xfId="2"/>
    <cellStyle name="Обычный 3 2" xfId="5"/>
    <cellStyle name="Обычный 3 2 2" xfId="12"/>
    <cellStyle name="Обычный 3 2 2 2" xfId="26"/>
    <cellStyle name="Обычный 3 2 2 3" xfId="35"/>
    <cellStyle name="Обычный 3 2 3" xfId="19"/>
    <cellStyle name="Обычный 3 2 4" xfId="34"/>
    <cellStyle name="Обычный 3 3" xfId="9"/>
    <cellStyle name="Обычный 3 3 2" xfId="23"/>
    <cellStyle name="Обычный 3 3 3" xfId="36"/>
    <cellStyle name="Обычный 3 4" xfId="16"/>
    <cellStyle name="Обычный 3 5" xfId="33"/>
    <cellStyle name="Обычный 4" xfId="3"/>
    <cellStyle name="Обычный 4 2" xfId="6"/>
    <cellStyle name="Обычный 4 2 2" xfId="13"/>
    <cellStyle name="Обычный 4 2 2 2" xfId="27"/>
    <cellStyle name="Обычный 4 2 2 3" xfId="39"/>
    <cellStyle name="Обычный 4 2 3" xfId="20"/>
    <cellStyle name="Обычный 4 2 4" xfId="38"/>
    <cellStyle name="Обычный 4 3" xfId="10"/>
    <cellStyle name="Обычный 4 3 2" xfId="24"/>
    <cellStyle name="Обычный 4 3 3" xfId="40"/>
    <cellStyle name="Обычный 4 4" xfId="17"/>
    <cellStyle name="Обычный 4 5" xfId="37"/>
    <cellStyle name="Обычный 5" xfId="7"/>
    <cellStyle name="Обычный 5 2" xfId="14"/>
    <cellStyle name="Обычный 5 2 2" xfId="28"/>
    <cellStyle name="Обычный 5 2 3" xfId="42"/>
    <cellStyle name="Обычный 5 3" xfId="21"/>
    <cellStyle name="Обычный 5 4" xfId="41"/>
    <cellStyle name="Обычный 6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0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M18" sqref="M18:M22"/>
    </sheetView>
  </sheetViews>
  <sheetFormatPr defaultRowHeight="15" x14ac:dyDescent="0.25"/>
  <cols>
    <col min="1" max="1" width="6" style="4" customWidth="1"/>
    <col min="2" max="2" width="45.85546875" style="4" customWidth="1"/>
    <col min="3" max="3" width="11.28515625" style="4" customWidth="1"/>
    <col min="4" max="4" width="21.28515625" style="4" customWidth="1"/>
    <col min="5" max="11" width="12.7109375" style="4" customWidth="1"/>
    <col min="12" max="12" width="18.42578125" style="4" customWidth="1"/>
    <col min="13" max="13" width="33.28515625" style="4" customWidth="1"/>
    <col min="14" max="16384" width="9.140625" style="4"/>
  </cols>
  <sheetData>
    <row r="2" spans="1:13" s="1" customFormat="1" ht="14.25" customHeight="1" x14ac:dyDescent="0.2">
      <c r="D2" s="3"/>
      <c r="F2" s="2"/>
      <c r="J2" s="34"/>
      <c r="K2" s="34"/>
      <c r="L2" s="34"/>
      <c r="M2" s="34"/>
    </row>
    <row r="4" spans="1:13" ht="32.25" customHeight="1" x14ac:dyDescent="0.25">
      <c r="A4" s="35" t="s">
        <v>30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20.25" customHeight="1" x14ac:dyDescent="0.25">
      <c r="A5" s="36" t="s">
        <v>0</v>
      </c>
      <c r="B5" s="19" t="s">
        <v>1</v>
      </c>
      <c r="C5" s="19" t="s">
        <v>2</v>
      </c>
      <c r="D5" s="19" t="s">
        <v>3</v>
      </c>
      <c r="E5" s="39" t="s">
        <v>4</v>
      </c>
      <c r="F5" s="40" t="s">
        <v>5</v>
      </c>
      <c r="G5" s="39" t="s">
        <v>6</v>
      </c>
      <c r="H5" s="39"/>
      <c r="I5" s="39"/>
      <c r="J5" s="39"/>
      <c r="K5" s="39"/>
      <c r="L5" s="19" t="s">
        <v>7</v>
      </c>
      <c r="M5" s="19" t="s">
        <v>8</v>
      </c>
    </row>
    <row r="6" spans="1:13" ht="39" customHeight="1" x14ac:dyDescent="0.25">
      <c r="A6" s="37"/>
      <c r="B6" s="38"/>
      <c r="C6" s="38"/>
      <c r="D6" s="38"/>
      <c r="E6" s="39"/>
      <c r="F6" s="41"/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19"/>
      <c r="M6" s="19"/>
    </row>
    <row r="7" spans="1:13" x14ac:dyDescent="0.25">
      <c r="A7" s="6">
        <v>1</v>
      </c>
      <c r="B7" s="12">
        <v>2</v>
      </c>
      <c r="C7" s="6">
        <v>5</v>
      </c>
      <c r="D7" s="12">
        <v>4</v>
      </c>
      <c r="E7" s="12">
        <v>6</v>
      </c>
      <c r="F7" s="12">
        <v>7</v>
      </c>
      <c r="G7" s="12">
        <v>8</v>
      </c>
      <c r="H7" s="12">
        <v>9</v>
      </c>
      <c r="I7" s="12">
        <v>10</v>
      </c>
      <c r="J7" s="12">
        <v>11</v>
      </c>
      <c r="K7" s="12">
        <v>12</v>
      </c>
      <c r="L7" s="12">
        <v>13</v>
      </c>
      <c r="M7" s="7">
        <v>14</v>
      </c>
    </row>
    <row r="8" spans="1:13" s="8" customFormat="1" ht="13.5" customHeight="1" x14ac:dyDescent="0.2">
      <c r="A8" s="29" t="s">
        <v>31</v>
      </c>
      <c r="B8" s="29" t="s">
        <v>18</v>
      </c>
      <c r="C8" s="22" t="s">
        <v>16</v>
      </c>
      <c r="D8" s="7" t="s">
        <v>14</v>
      </c>
      <c r="E8" s="11">
        <f>SUM(E13)</f>
        <v>13683</v>
      </c>
      <c r="F8" s="15">
        <f t="shared" ref="F8:K8" si="0">SUM(F13)</f>
        <v>97525</v>
      </c>
      <c r="G8" s="15">
        <f t="shared" si="0"/>
        <v>19345</v>
      </c>
      <c r="H8" s="15">
        <f t="shared" si="0"/>
        <v>19445</v>
      </c>
      <c r="I8" s="15">
        <f t="shared" si="0"/>
        <v>19445</v>
      </c>
      <c r="J8" s="15">
        <f t="shared" si="0"/>
        <v>19645</v>
      </c>
      <c r="K8" s="15">
        <f t="shared" si="0"/>
        <v>19645</v>
      </c>
      <c r="L8" s="25"/>
      <c r="M8" s="29"/>
    </row>
    <row r="9" spans="1:13" s="8" customFormat="1" ht="32.25" customHeight="1" x14ac:dyDescent="0.2">
      <c r="A9" s="30"/>
      <c r="B9" s="30"/>
      <c r="C9" s="23"/>
      <c r="D9" s="17" t="s">
        <v>27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26"/>
      <c r="M9" s="30"/>
    </row>
    <row r="10" spans="1:13" s="8" customFormat="1" ht="24.75" customHeight="1" x14ac:dyDescent="0.2">
      <c r="A10" s="30"/>
      <c r="B10" s="30"/>
      <c r="C10" s="23"/>
      <c r="D10" s="17" t="s">
        <v>28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26"/>
      <c r="M10" s="30"/>
    </row>
    <row r="11" spans="1:13" s="8" customFormat="1" ht="25.5" customHeight="1" x14ac:dyDescent="0.2">
      <c r="A11" s="30"/>
      <c r="B11" s="30"/>
      <c r="C11" s="23"/>
      <c r="D11" s="7" t="s">
        <v>29</v>
      </c>
      <c r="E11" s="15">
        <f t="shared" ref="E11:K12" si="1">SUM(E16)</f>
        <v>13233</v>
      </c>
      <c r="F11" s="15">
        <f t="shared" si="1"/>
        <v>93225</v>
      </c>
      <c r="G11" s="15">
        <f t="shared" si="1"/>
        <v>18645</v>
      </c>
      <c r="H11" s="15">
        <f t="shared" si="1"/>
        <v>18645</v>
      </c>
      <c r="I11" s="15">
        <f t="shared" si="1"/>
        <v>18645</v>
      </c>
      <c r="J11" s="15">
        <f t="shared" si="1"/>
        <v>18645</v>
      </c>
      <c r="K11" s="15">
        <f t="shared" si="1"/>
        <v>18645</v>
      </c>
      <c r="L11" s="26"/>
      <c r="M11" s="30"/>
    </row>
    <row r="12" spans="1:13" s="8" customFormat="1" ht="13.5" customHeight="1" x14ac:dyDescent="0.2">
      <c r="A12" s="30"/>
      <c r="B12" s="30"/>
      <c r="C12" s="23"/>
      <c r="D12" s="7" t="s">
        <v>21</v>
      </c>
      <c r="E12" s="15">
        <f t="shared" si="1"/>
        <v>450</v>
      </c>
      <c r="F12" s="15">
        <f t="shared" si="1"/>
        <v>4300</v>
      </c>
      <c r="G12" s="15">
        <f t="shared" si="1"/>
        <v>700</v>
      </c>
      <c r="H12" s="15">
        <f t="shared" si="1"/>
        <v>800</v>
      </c>
      <c r="I12" s="15">
        <f t="shared" si="1"/>
        <v>800</v>
      </c>
      <c r="J12" s="15">
        <f t="shared" si="1"/>
        <v>1000</v>
      </c>
      <c r="K12" s="15">
        <f t="shared" si="1"/>
        <v>1000</v>
      </c>
      <c r="L12" s="26"/>
      <c r="M12" s="30"/>
    </row>
    <row r="13" spans="1:13" s="8" customFormat="1" ht="18.75" customHeight="1" x14ac:dyDescent="0.2">
      <c r="A13" s="31" t="s">
        <v>32</v>
      </c>
      <c r="B13" s="22" t="s">
        <v>17</v>
      </c>
      <c r="C13" s="22" t="s">
        <v>16</v>
      </c>
      <c r="D13" s="7" t="s">
        <v>14</v>
      </c>
      <c r="E13" s="14">
        <f>SUM(E16:E17)</f>
        <v>13683</v>
      </c>
      <c r="F13" s="14">
        <f t="shared" ref="F13:K13" si="2">SUM(F18,F23)</f>
        <v>97525</v>
      </c>
      <c r="G13" s="15">
        <f t="shared" si="2"/>
        <v>19345</v>
      </c>
      <c r="H13" s="15">
        <f t="shared" si="2"/>
        <v>19445</v>
      </c>
      <c r="I13" s="15">
        <f t="shared" si="2"/>
        <v>19445</v>
      </c>
      <c r="J13" s="15">
        <f t="shared" si="2"/>
        <v>19645</v>
      </c>
      <c r="K13" s="15">
        <f t="shared" si="2"/>
        <v>19645</v>
      </c>
      <c r="L13" s="25" t="s">
        <v>19</v>
      </c>
      <c r="M13" s="22"/>
    </row>
    <row r="14" spans="1:13" s="8" customFormat="1" ht="21" customHeight="1" x14ac:dyDescent="0.2">
      <c r="A14" s="32"/>
      <c r="B14" s="23"/>
      <c r="C14" s="23"/>
      <c r="D14" s="17" t="s">
        <v>27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26"/>
      <c r="M14" s="23"/>
    </row>
    <row r="15" spans="1:13" s="8" customFormat="1" ht="28.5" customHeight="1" x14ac:dyDescent="0.2">
      <c r="A15" s="32"/>
      <c r="B15" s="23"/>
      <c r="C15" s="23"/>
      <c r="D15" s="17" t="s">
        <v>28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26"/>
      <c r="M15" s="23"/>
    </row>
    <row r="16" spans="1:13" s="8" customFormat="1" ht="27" customHeight="1" x14ac:dyDescent="0.2">
      <c r="A16" s="32"/>
      <c r="B16" s="23"/>
      <c r="C16" s="23"/>
      <c r="D16" s="17" t="s">
        <v>29</v>
      </c>
      <c r="E16" s="14">
        <v>13233</v>
      </c>
      <c r="F16" s="15">
        <f t="shared" ref="F16:K17" si="3">SUM(F21,F26)</f>
        <v>93225</v>
      </c>
      <c r="G16" s="15">
        <f t="shared" si="3"/>
        <v>18645</v>
      </c>
      <c r="H16" s="15">
        <f t="shared" si="3"/>
        <v>18645</v>
      </c>
      <c r="I16" s="15">
        <f t="shared" si="3"/>
        <v>18645</v>
      </c>
      <c r="J16" s="15">
        <f t="shared" si="3"/>
        <v>18645</v>
      </c>
      <c r="K16" s="15">
        <f t="shared" si="3"/>
        <v>18645</v>
      </c>
      <c r="L16" s="26"/>
      <c r="M16" s="23"/>
    </row>
    <row r="17" spans="1:13" s="8" customFormat="1" ht="23.25" customHeight="1" x14ac:dyDescent="0.2">
      <c r="A17" s="33"/>
      <c r="B17" s="24"/>
      <c r="C17" s="24"/>
      <c r="D17" s="17" t="s">
        <v>21</v>
      </c>
      <c r="E17" s="15">
        <v>450</v>
      </c>
      <c r="F17" s="15">
        <f t="shared" si="3"/>
        <v>4300</v>
      </c>
      <c r="G17" s="15">
        <f t="shared" si="3"/>
        <v>700</v>
      </c>
      <c r="H17" s="15">
        <f t="shared" si="3"/>
        <v>800</v>
      </c>
      <c r="I17" s="15">
        <f t="shared" si="3"/>
        <v>800</v>
      </c>
      <c r="J17" s="15">
        <f t="shared" si="3"/>
        <v>1000</v>
      </c>
      <c r="K17" s="15">
        <f t="shared" si="3"/>
        <v>1000</v>
      </c>
      <c r="L17" s="27"/>
      <c r="M17" s="24"/>
    </row>
    <row r="18" spans="1:13" s="8" customFormat="1" ht="18.75" customHeight="1" x14ac:dyDescent="0.2">
      <c r="A18" s="22" t="s">
        <v>33</v>
      </c>
      <c r="B18" s="22" t="s">
        <v>26</v>
      </c>
      <c r="C18" s="22" t="s">
        <v>16</v>
      </c>
      <c r="D18" s="7" t="s">
        <v>14</v>
      </c>
      <c r="E18" s="14">
        <f>SUM(E21:E22)</f>
        <v>13683</v>
      </c>
      <c r="F18" s="14">
        <f>SUM(F21:F22)</f>
        <v>94025</v>
      </c>
      <c r="G18" s="15">
        <f t="shared" ref="G18:K18" si="4">SUM(G21:G22)</f>
        <v>18645</v>
      </c>
      <c r="H18" s="15">
        <f t="shared" si="4"/>
        <v>18745</v>
      </c>
      <c r="I18" s="15">
        <f t="shared" si="4"/>
        <v>18745</v>
      </c>
      <c r="J18" s="15">
        <f t="shared" si="4"/>
        <v>18945</v>
      </c>
      <c r="K18" s="15">
        <f t="shared" si="4"/>
        <v>18945</v>
      </c>
      <c r="L18" s="25" t="s">
        <v>20</v>
      </c>
      <c r="M18" s="22"/>
    </row>
    <row r="19" spans="1:13" s="8" customFormat="1" ht="25.5" customHeight="1" x14ac:dyDescent="0.2">
      <c r="A19" s="23"/>
      <c r="B19" s="23"/>
      <c r="C19" s="23"/>
      <c r="D19" s="17" t="s">
        <v>27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26"/>
      <c r="M19" s="23"/>
    </row>
    <row r="20" spans="1:13" s="8" customFormat="1" ht="24" customHeight="1" x14ac:dyDescent="0.2">
      <c r="A20" s="23"/>
      <c r="B20" s="23"/>
      <c r="C20" s="23"/>
      <c r="D20" s="17" t="s">
        <v>28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26"/>
      <c r="M20" s="23"/>
    </row>
    <row r="21" spans="1:13" s="8" customFormat="1" ht="27.75" customHeight="1" x14ac:dyDescent="0.2">
      <c r="A21" s="23"/>
      <c r="B21" s="23"/>
      <c r="C21" s="23"/>
      <c r="D21" s="17" t="s">
        <v>29</v>
      </c>
      <c r="E21" s="14">
        <v>13233</v>
      </c>
      <c r="F21" s="14">
        <f>SUM(G21:K21)</f>
        <v>89725</v>
      </c>
      <c r="G21" s="14">
        <v>17945</v>
      </c>
      <c r="H21" s="14">
        <v>17945</v>
      </c>
      <c r="I21" s="14">
        <v>17945</v>
      </c>
      <c r="J21" s="14">
        <v>17945</v>
      </c>
      <c r="K21" s="14">
        <v>17945</v>
      </c>
      <c r="L21" s="26"/>
      <c r="M21" s="23"/>
    </row>
    <row r="22" spans="1:13" s="8" customFormat="1" ht="20.25" customHeight="1" x14ac:dyDescent="0.2">
      <c r="A22" s="24"/>
      <c r="B22" s="24"/>
      <c r="C22" s="24"/>
      <c r="D22" s="17" t="s">
        <v>21</v>
      </c>
      <c r="E22" s="15">
        <v>450</v>
      </c>
      <c r="F22" s="15">
        <f>SUM(G22:K22)</f>
        <v>4300</v>
      </c>
      <c r="G22" s="15">
        <v>700</v>
      </c>
      <c r="H22" s="15">
        <v>800</v>
      </c>
      <c r="I22" s="15">
        <v>800</v>
      </c>
      <c r="J22" s="15">
        <v>1000</v>
      </c>
      <c r="K22" s="15">
        <v>1000</v>
      </c>
      <c r="L22" s="27"/>
      <c r="M22" s="24"/>
    </row>
    <row r="23" spans="1:13" s="8" customFormat="1" ht="18.75" customHeight="1" x14ac:dyDescent="0.2">
      <c r="A23" s="22" t="s">
        <v>34</v>
      </c>
      <c r="B23" s="22" t="s">
        <v>22</v>
      </c>
      <c r="C23" s="22" t="s">
        <v>16</v>
      </c>
      <c r="D23" s="7" t="s">
        <v>14</v>
      </c>
      <c r="E23" s="14">
        <f>SUM(E26:E27)</f>
        <v>2132</v>
      </c>
      <c r="F23" s="15">
        <f t="shared" ref="F23:K23" si="5">SUM(F26:F27)</f>
        <v>3500</v>
      </c>
      <c r="G23" s="15">
        <v>700</v>
      </c>
      <c r="H23" s="15">
        <f t="shared" si="5"/>
        <v>700</v>
      </c>
      <c r="I23" s="15">
        <f t="shared" si="5"/>
        <v>700</v>
      </c>
      <c r="J23" s="15">
        <f t="shared" si="5"/>
        <v>700</v>
      </c>
      <c r="K23" s="15">
        <f t="shared" si="5"/>
        <v>700</v>
      </c>
      <c r="L23" s="25" t="s">
        <v>19</v>
      </c>
      <c r="M23" s="22"/>
    </row>
    <row r="24" spans="1:13" s="8" customFormat="1" ht="24" customHeight="1" x14ac:dyDescent="0.2">
      <c r="A24" s="23"/>
      <c r="B24" s="23"/>
      <c r="C24" s="23"/>
      <c r="D24" s="17" t="s">
        <v>27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26"/>
      <c r="M24" s="23"/>
    </row>
    <row r="25" spans="1:13" s="8" customFormat="1" ht="23.25" customHeight="1" x14ac:dyDescent="0.2">
      <c r="A25" s="23"/>
      <c r="B25" s="23"/>
      <c r="C25" s="23"/>
      <c r="D25" s="17" t="s">
        <v>28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26"/>
      <c r="M25" s="23"/>
    </row>
    <row r="26" spans="1:13" s="8" customFormat="1" ht="39.75" customHeight="1" x14ac:dyDescent="0.2">
      <c r="A26" s="23"/>
      <c r="B26" s="23"/>
      <c r="C26" s="23"/>
      <c r="D26" s="17" t="s">
        <v>29</v>
      </c>
      <c r="E26" s="14">
        <v>2132</v>
      </c>
      <c r="F26" s="14">
        <f>SUM(G26:K26)</f>
        <v>3500</v>
      </c>
      <c r="G26" s="14">
        <v>700</v>
      </c>
      <c r="H26" s="14">
        <v>700</v>
      </c>
      <c r="I26" s="14">
        <v>700</v>
      </c>
      <c r="J26" s="14">
        <v>700</v>
      </c>
      <c r="K26" s="14">
        <v>700</v>
      </c>
      <c r="L26" s="26"/>
      <c r="M26" s="23"/>
    </row>
    <row r="27" spans="1:13" s="8" customFormat="1" ht="14.25" customHeight="1" x14ac:dyDescent="0.2">
      <c r="A27" s="24"/>
      <c r="B27" s="24"/>
      <c r="C27" s="24"/>
      <c r="D27" s="17" t="s">
        <v>21</v>
      </c>
      <c r="E27" s="15">
        <v>0</v>
      </c>
      <c r="F27" s="15">
        <f>SUM(G27:K27)</f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27"/>
      <c r="M27" s="24"/>
    </row>
    <row r="28" spans="1:13" s="8" customFormat="1" ht="21.75" customHeight="1" x14ac:dyDescent="0.2">
      <c r="A28" s="22" t="s">
        <v>35</v>
      </c>
      <c r="B28" s="22" t="s">
        <v>23</v>
      </c>
      <c r="C28" s="22" t="s">
        <v>16</v>
      </c>
      <c r="D28" s="17" t="s">
        <v>14</v>
      </c>
      <c r="E28" s="18">
        <f>SUM(E31:E32)</f>
        <v>2132</v>
      </c>
      <c r="F28" s="18">
        <f t="shared" ref="F28" si="6">SUM(F31:F32)</f>
        <v>3500</v>
      </c>
      <c r="G28" s="18">
        <v>700</v>
      </c>
      <c r="H28" s="18">
        <f t="shared" ref="H28:K28" si="7">SUM(H31:H32)</f>
        <v>700</v>
      </c>
      <c r="I28" s="18">
        <f t="shared" si="7"/>
        <v>700</v>
      </c>
      <c r="J28" s="18">
        <f t="shared" si="7"/>
        <v>700</v>
      </c>
      <c r="K28" s="18">
        <f t="shared" si="7"/>
        <v>700</v>
      </c>
      <c r="L28" s="25" t="s">
        <v>25</v>
      </c>
      <c r="M28" s="22" t="s">
        <v>24</v>
      </c>
    </row>
    <row r="29" spans="1:13" s="8" customFormat="1" ht="28.5" customHeight="1" x14ac:dyDescent="0.2">
      <c r="A29" s="23"/>
      <c r="B29" s="23"/>
      <c r="C29" s="23"/>
      <c r="D29" s="17" t="s">
        <v>27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26"/>
      <c r="M29" s="23"/>
    </row>
    <row r="30" spans="1:13" s="8" customFormat="1" ht="24" customHeight="1" x14ac:dyDescent="0.2">
      <c r="A30" s="23"/>
      <c r="B30" s="23"/>
      <c r="C30" s="23"/>
      <c r="D30" s="17" t="s">
        <v>28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26"/>
      <c r="M30" s="23"/>
    </row>
    <row r="31" spans="1:13" s="8" customFormat="1" ht="28.5" customHeight="1" x14ac:dyDescent="0.2">
      <c r="A31" s="23"/>
      <c r="B31" s="23"/>
      <c r="C31" s="23"/>
      <c r="D31" s="17" t="s">
        <v>29</v>
      </c>
      <c r="E31" s="18">
        <v>2132</v>
      </c>
      <c r="F31" s="18">
        <f>SUM(G31:K31)</f>
        <v>3500</v>
      </c>
      <c r="G31" s="18">
        <v>700</v>
      </c>
      <c r="H31" s="18">
        <v>700</v>
      </c>
      <c r="I31" s="18">
        <v>700</v>
      </c>
      <c r="J31" s="18">
        <v>700</v>
      </c>
      <c r="K31" s="18">
        <v>700</v>
      </c>
      <c r="L31" s="26"/>
      <c r="M31" s="23"/>
    </row>
    <row r="32" spans="1:13" s="8" customFormat="1" ht="21.75" customHeight="1" x14ac:dyDescent="0.2">
      <c r="A32" s="24"/>
      <c r="B32" s="24"/>
      <c r="C32" s="24"/>
      <c r="D32" s="17" t="s">
        <v>21</v>
      </c>
      <c r="E32" s="18">
        <v>0</v>
      </c>
      <c r="F32" s="18">
        <f>SUM(G32:K32)</f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27"/>
      <c r="M32" s="24"/>
    </row>
    <row r="33" spans="1:13" s="13" customFormat="1" ht="13.5" customHeight="1" x14ac:dyDescent="0.25">
      <c r="A33" s="20"/>
      <c r="B33" s="19" t="s">
        <v>36</v>
      </c>
      <c r="C33" s="19" t="s">
        <v>16</v>
      </c>
      <c r="D33" s="7" t="s">
        <v>14</v>
      </c>
      <c r="E33" s="14">
        <v>13683</v>
      </c>
      <c r="F33" s="14">
        <v>97675</v>
      </c>
      <c r="G33" s="14">
        <v>19375</v>
      </c>
      <c r="H33" s="14">
        <v>19475</v>
      </c>
      <c r="I33" s="14">
        <v>19475</v>
      </c>
      <c r="J33" s="14">
        <v>19675</v>
      </c>
      <c r="K33" s="14">
        <v>19675</v>
      </c>
      <c r="L33" s="28"/>
      <c r="M33" s="21"/>
    </row>
    <row r="34" spans="1:13" s="13" customFormat="1" ht="24" customHeight="1" x14ac:dyDescent="0.25">
      <c r="A34" s="20"/>
      <c r="B34" s="19"/>
      <c r="C34" s="19"/>
      <c r="D34" s="17" t="s">
        <v>27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28"/>
      <c r="M34" s="21"/>
    </row>
    <row r="35" spans="1:13" s="13" customFormat="1" ht="22.5" customHeight="1" x14ac:dyDescent="0.25">
      <c r="A35" s="20"/>
      <c r="B35" s="19"/>
      <c r="C35" s="19"/>
      <c r="D35" s="17" t="s">
        <v>28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28"/>
      <c r="M35" s="21"/>
    </row>
    <row r="36" spans="1:13" s="8" customFormat="1" ht="30" customHeight="1" x14ac:dyDescent="0.2">
      <c r="A36" s="20"/>
      <c r="B36" s="19"/>
      <c r="C36" s="19"/>
      <c r="D36" s="17" t="s">
        <v>29</v>
      </c>
      <c r="E36" s="14">
        <v>13233</v>
      </c>
      <c r="F36" s="14">
        <v>93375</v>
      </c>
      <c r="G36" s="14">
        <v>18675</v>
      </c>
      <c r="H36" s="14">
        <v>18675</v>
      </c>
      <c r="I36" s="14">
        <v>18675</v>
      </c>
      <c r="J36" s="14">
        <v>18675</v>
      </c>
      <c r="K36" s="14">
        <v>18675</v>
      </c>
      <c r="L36" s="28"/>
      <c r="M36" s="21"/>
    </row>
    <row r="37" spans="1:13" s="13" customFormat="1" ht="15" customHeight="1" x14ac:dyDescent="0.25">
      <c r="A37" s="20"/>
      <c r="B37" s="19"/>
      <c r="C37" s="19"/>
      <c r="D37" s="17" t="s">
        <v>21</v>
      </c>
      <c r="E37" s="15">
        <v>450</v>
      </c>
      <c r="F37" s="15">
        <v>4300</v>
      </c>
      <c r="G37" s="15">
        <v>700</v>
      </c>
      <c r="H37" s="15">
        <v>800</v>
      </c>
      <c r="I37" s="15">
        <v>800</v>
      </c>
      <c r="J37" s="15">
        <v>1000</v>
      </c>
      <c r="K37" s="15">
        <v>1000</v>
      </c>
      <c r="L37" s="28"/>
      <c r="M37" s="21"/>
    </row>
    <row r="38" spans="1:13" s="13" customFormat="1" ht="12.75" customHeight="1" x14ac:dyDescent="0.25">
      <c r="M38" s="16" t="s">
        <v>15</v>
      </c>
    </row>
    <row r="39" spans="1:13" s="13" customFormat="1" x14ac:dyDescent="0.25">
      <c r="F39" s="9"/>
      <c r="G39" s="10"/>
      <c r="H39" s="10"/>
    </row>
    <row r="40" spans="1:13" s="13" customFormat="1" x14ac:dyDescent="0.25">
      <c r="F40" s="10"/>
      <c r="G40" s="10"/>
    </row>
  </sheetData>
  <mergeCells count="41">
    <mergeCell ref="L13:L17"/>
    <mergeCell ref="M13:M17"/>
    <mergeCell ref="L18:L22"/>
    <mergeCell ref="M18:M22"/>
    <mergeCell ref="L28:L32"/>
    <mergeCell ref="M28:M32"/>
    <mergeCell ref="J2:M2"/>
    <mergeCell ref="A4:M4"/>
    <mergeCell ref="A5:A6"/>
    <mergeCell ref="B5:B6"/>
    <mergeCell ref="C5:C6"/>
    <mergeCell ref="D5:D6"/>
    <mergeCell ref="E5:E6"/>
    <mergeCell ref="F5:F6"/>
    <mergeCell ref="G5:K5"/>
    <mergeCell ref="L5:L6"/>
    <mergeCell ref="M5:M6"/>
    <mergeCell ref="B13:B17"/>
    <mergeCell ref="A13:A17"/>
    <mergeCell ref="C13:C17"/>
    <mergeCell ref="C18:C22"/>
    <mergeCell ref="B18:B22"/>
    <mergeCell ref="A18:A22"/>
    <mergeCell ref="L8:L12"/>
    <mergeCell ref="M8:M12"/>
    <mergeCell ref="C8:C12"/>
    <mergeCell ref="A8:A12"/>
    <mergeCell ref="B8:B12"/>
    <mergeCell ref="B33:B37"/>
    <mergeCell ref="A33:A37"/>
    <mergeCell ref="C33:C37"/>
    <mergeCell ref="M33:M37"/>
    <mergeCell ref="C23:C27"/>
    <mergeCell ref="B23:B27"/>
    <mergeCell ref="A23:A27"/>
    <mergeCell ref="B28:B32"/>
    <mergeCell ref="A28:A32"/>
    <mergeCell ref="C28:C32"/>
    <mergeCell ref="L23:L27"/>
    <mergeCell ref="M23:M27"/>
    <mergeCell ref="L33:L37"/>
  </mergeCells>
  <pageMargins left="0.25" right="0.25" top="0.75" bottom="0.75" header="0.3" footer="0.3"/>
  <pageSetup paperSize="9" scale="58" orientation="landscape" r:id="rId1"/>
  <headerFooter differentFirst="1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пп 4</vt:lpstr>
      <vt:lpstr>'пп 4'!Заголовки_для_печати</vt:lpstr>
      <vt:lpstr>'пп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2017-02-10T09:32:25Z</dcterms:modified>
</cp:coreProperties>
</file>